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60" windowHeight="11325"/>
  </bookViews>
  <sheets>
    <sheet name="Budget to be proposed" sheetId="2" r:id="rId1"/>
    <sheet name="Approved in Supplementary PIP" sheetId="3" r:id="rId2"/>
  </sheets>
  <calcPr calcId="162913"/>
</workbook>
</file>

<file path=xl/calcChain.xml><?xml version="1.0" encoding="utf-8"?>
<calcChain xmlns="http://schemas.openxmlformats.org/spreadsheetml/2006/main">
  <c r="W10" i="3"/>
  <c r="W9"/>
  <c r="W8"/>
  <c r="W7"/>
  <c r="W4"/>
  <c r="W5" s="1"/>
  <c r="W3"/>
  <c r="W8" i="2"/>
  <c r="W7"/>
  <c r="W6"/>
  <c r="W12"/>
  <c r="W13"/>
  <c r="W14"/>
  <c r="W15"/>
  <c r="W11"/>
  <c r="W16" s="1"/>
  <c r="W9" l="1"/>
  <c r="W17" s="1"/>
</calcChain>
</file>

<file path=xl/sharedStrings.xml><?xml version="1.0" encoding="utf-8"?>
<sst xmlns="http://schemas.openxmlformats.org/spreadsheetml/2006/main" count="46" uniqueCount="43">
  <si>
    <r>
      <rPr>
        <b/>
        <sz val="12"/>
        <rFont val="Cambria"/>
        <family val="1"/>
      </rPr>
      <t>Remarks</t>
    </r>
  </si>
  <si>
    <r>
      <rPr>
        <b/>
        <sz val="12"/>
        <rFont val="Cambria"/>
        <family val="1"/>
      </rPr>
      <t>Budget Template for Rolling out Midwifery Initiative</t>
    </r>
  </si>
  <si>
    <r>
      <rPr>
        <b/>
        <sz val="12"/>
        <rFont val="Cambria"/>
        <family val="1"/>
      </rPr>
      <t>Item</t>
    </r>
  </si>
  <si>
    <r>
      <rPr>
        <b/>
        <sz val="12"/>
        <rFont val="Cambria"/>
        <family val="1"/>
      </rPr>
      <t>Unit Cost</t>
    </r>
  </si>
  <si>
    <r>
      <rPr>
        <b/>
        <sz val="12"/>
        <rFont val="Cambria"/>
        <family val="1"/>
      </rPr>
      <t>No of Units</t>
    </r>
  </si>
  <si>
    <r>
      <rPr>
        <b/>
        <sz val="12"/>
        <rFont val="Cambria"/>
        <family val="1"/>
      </rPr>
      <t>No of Times</t>
    </r>
  </si>
  <si>
    <r>
      <rPr>
        <b/>
        <sz val="12"/>
        <rFont val="Cambria"/>
        <family val="1"/>
      </rPr>
      <t>Total Cost Per Year</t>
    </r>
  </si>
  <si>
    <r>
      <rPr>
        <b/>
        <sz val="12"/>
        <rFont val="Cambria"/>
        <family val="1"/>
      </rPr>
      <t xml:space="preserve">TRAINING OF NURSE PRACTITIONERS IN MIDWIFERY
</t>
    </r>
    <r>
      <rPr>
        <b/>
        <sz val="12"/>
        <rFont val="Cambria"/>
        <family val="1"/>
      </rPr>
      <t>Budget per State Midwifery Training Institute</t>
    </r>
  </si>
  <si>
    <r>
      <rPr>
        <b/>
        <sz val="12"/>
        <rFont val="Cambria"/>
        <family val="1"/>
      </rPr>
      <t>Human Resources(F.M.R- 9.2.3– HR for Nursing Schools/ Institutions)</t>
    </r>
  </si>
  <si>
    <r>
      <rPr>
        <sz val="12"/>
        <rFont val="Cambria"/>
        <family val="1"/>
      </rPr>
      <t>State level Midwifery Educators</t>
    </r>
  </si>
  <si>
    <r>
      <rPr>
        <sz val="12"/>
        <rFont val="Cambria"/>
        <family val="1"/>
      </rPr>
      <t>Salary @ 80,000/- per month. However, if in – service/ existing contractual candidates are deputed for Midwifery educator training and are certified as Midwifery Educators, States/ UTs may budget for additional monthly allowance for these educators under NHM.</t>
    </r>
  </si>
  <si>
    <r>
      <rPr>
        <sz val="12"/>
        <rFont val="Cambria"/>
        <family val="1"/>
      </rPr>
      <t>Program Coordinator (HoD OBG / Principal)</t>
    </r>
  </si>
  <si>
    <r>
      <rPr>
        <sz val="12"/>
        <rFont val="Cambria"/>
        <family val="1"/>
      </rPr>
      <t>Honorarium @ 5,000/- per month to HoD OBG / Principal for Coordination and Management of NPM course</t>
    </r>
  </si>
  <si>
    <r>
      <rPr>
        <sz val="12"/>
        <rFont val="Cambria"/>
        <family val="1"/>
      </rPr>
      <t>Program and Data Assistant</t>
    </r>
  </si>
  <si>
    <r>
      <rPr>
        <sz val="12"/>
        <rFont val="Cambria"/>
        <family val="1"/>
      </rPr>
      <t>Salary @ 15,000/- per month</t>
    </r>
  </si>
  <si>
    <r>
      <rPr>
        <b/>
        <sz val="12"/>
        <rFont val="Cambria"/>
        <family val="1"/>
      </rPr>
      <t>Total</t>
    </r>
  </si>
  <si>
    <r>
      <rPr>
        <b/>
        <sz val="12"/>
        <rFont val="Cambria"/>
        <family val="1"/>
      </rPr>
      <t>For National level Training of State Midwifery Educators (6 months training):(F.M.R- 9.5.1.25 – Other Maternal Health Trainings)</t>
    </r>
  </si>
  <si>
    <r>
      <rPr>
        <sz val="12"/>
        <rFont val="Cambria"/>
        <family val="1"/>
      </rPr>
      <t>Cost of Training of State Level Midwifery Educators</t>
    </r>
  </si>
  <si>
    <r>
      <rPr>
        <sz val="12"/>
        <rFont val="Cambria"/>
        <family val="1"/>
      </rPr>
      <t>Cost of Training @ Rs. 4 lakh per educator</t>
    </r>
  </si>
  <si>
    <r>
      <rPr>
        <sz val="12"/>
        <rFont val="Cambria"/>
        <family val="1"/>
      </rPr>
      <t>Travel Cost: State to National Institute</t>
    </r>
  </si>
  <si>
    <r>
      <rPr>
        <sz val="12"/>
        <rFont val="Cambria"/>
        <family val="1"/>
      </rPr>
      <t>12000/ educator</t>
    </r>
  </si>
  <si>
    <r>
      <rPr>
        <b/>
        <sz val="12"/>
        <rFont val="Cambria"/>
        <family val="1"/>
      </rPr>
      <t>Training of Nurse Practitioners in Midwifery (18 months training)*F.M.R- 9.5.1.26 – Other Maternal Health Trainings)</t>
    </r>
  </si>
  <si>
    <r>
      <rPr>
        <sz val="12"/>
        <rFont val="Cambria"/>
        <family val="1"/>
      </rPr>
      <t>Organization Cost</t>
    </r>
  </si>
  <si>
    <r>
      <rPr>
        <sz val="12"/>
        <rFont val="Cambria"/>
        <family val="1"/>
      </rPr>
      <t>Learning Resource Package@ 5000/-; Stationery @ 3000/-; Contingency @ 2000/- per participant</t>
    </r>
  </si>
  <si>
    <r>
      <rPr>
        <sz val="12"/>
        <rFont val="Cambria"/>
        <family val="1"/>
      </rPr>
      <t>Honorarium for other faculty</t>
    </r>
  </si>
  <si>
    <r>
      <rPr>
        <sz val="12"/>
        <rFont val="Cambria"/>
        <family val="1"/>
      </rPr>
      <t>Guest faculty/ clinical preceptor @ 1000/faculty/day for 100 days in 18 month training batch (1 batch per year)</t>
    </r>
  </si>
  <si>
    <r>
      <rPr>
        <sz val="12"/>
        <rFont val="Cambria"/>
        <family val="1"/>
      </rPr>
      <t>Stipend for Trainees</t>
    </r>
  </si>
  <si>
    <r>
      <rPr>
        <sz val="12"/>
        <rFont val="Cambria"/>
        <family val="1"/>
      </rPr>
      <t>Stipend @ 10,000/- per month per participant per month for 18 months</t>
    </r>
  </si>
  <si>
    <r>
      <rPr>
        <sz val="12"/>
        <rFont val="Cambria"/>
        <family val="1"/>
      </rPr>
      <t>Lodging &amp; Boarding for Trainees</t>
    </r>
  </si>
  <si>
    <r>
      <rPr>
        <sz val="12"/>
        <rFont val="Cambria"/>
        <family val="1"/>
      </rPr>
      <t>Lodging Boarding per trainee per month @ 10,000/-</t>
    </r>
  </si>
  <si>
    <r>
      <rPr>
        <sz val="12"/>
        <rFont val="Cambria"/>
        <family val="1"/>
      </rPr>
      <t>Mobility Support for Trainees</t>
    </r>
  </si>
  <si>
    <r>
      <rPr>
        <sz val="12"/>
        <rFont val="Cambria"/>
        <family val="1"/>
      </rPr>
      <t>Mobility @ 7500/- per participant</t>
    </r>
  </si>
  <si>
    <r>
      <rPr>
        <b/>
        <sz val="12"/>
        <rFont val="Cambria"/>
        <family val="1"/>
      </rPr>
      <t xml:space="preserve">(Budget for three months i.e. Rs.
</t>
    </r>
    <r>
      <rPr>
        <b/>
        <sz val="12"/>
        <rFont val="Cambria"/>
        <family val="1"/>
      </rPr>
      <t>19.05 lakhs to be budgeted in the current year)</t>
    </r>
  </si>
  <si>
    <r>
      <rPr>
        <b/>
        <sz val="12"/>
        <rFont val="Cambria"/>
        <family val="1"/>
      </rPr>
      <t>Infrastructure Upgradation(F.M.R- 9.1.5 – Strengthening of existing Institutions/ Nursing Schools)</t>
    </r>
  </si>
  <si>
    <r>
      <rPr>
        <sz val="12"/>
        <rFont val="Cambria"/>
        <family val="1"/>
      </rPr>
      <t>Strengthening of Training Site (equipment, models, basic infrastructure)</t>
    </r>
  </si>
  <si>
    <r>
      <rPr>
        <sz val="12"/>
        <rFont val="Cambria"/>
        <family val="1"/>
      </rPr>
      <t xml:space="preserve">ONE TIME COST
</t>
    </r>
    <r>
      <rPr>
        <sz val="12"/>
        <rFont val="Cambria"/>
        <family val="1"/>
      </rPr>
      <t>Repair/renovation/refurbishment of existing facility; training infrastructure (models/AV aids etc)</t>
    </r>
  </si>
  <si>
    <r>
      <rPr>
        <sz val="12"/>
        <rFont val="Cambria"/>
        <family val="1"/>
      </rPr>
      <t>Contingency and consumables</t>
    </r>
  </si>
  <si>
    <r>
      <rPr>
        <sz val="12"/>
        <rFont val="Cambria"/>
        <family val="1"/>
      </rPr>
      <t>Printer cartridge, toner, paper etc</t>
    </r>
  </si>
  <si>
    <t>S no</t>
  </si>
  <si>
    <t>GRAND TOTAL</t>
  </si>
  <si>
    <t>Grand Total</t>
  </si>
  <si>
    <t>Approved in Supplementary PIP</t>
  </si>
  <si>
    <t>*Additional HR, Contigency costs, Charges for conducting examination etc. is also to be considered.</t>
  </si>
</sst>
</file>

<file path=xl/styles.xml><?xml version="1.0" encoding="utf-8"?>
<styleSheet xmlns="http://schemas.openxmlformats.org/spreadsheetml/2006/main">
  <numFmts count="3">
    <numFmt numFmtId="164" formatCode="###0;###0"/>
    <numFmt numFmtId="165" formatCode="###0.;###0."/>
    <numFmt numFmtId="166" formatCode="#,##0;#,##0"/>
  </numFmts>
  <fonts count="7">
    <font>
      <sz val="10"/>
      <color rgb="FF000000"/>
      <name val="Times New Roman"/>
      <charset val="204"/>
    </font>
    <font>
      <b/>
      <sz val="12"/>
      <name val="Cambria"/>
      <family val="1"/>
    </font>
    <font>
      <sz val="12"/>
      <color rgb="FF000000"/>
      <name val="Cambria"/>
      <family val="2"/>
    </font>
    <font>
      <sz val="12"/>
      <name val="Cambria"/>
      <family val="1"/>
    </font>
    <font>
      <b/>
      <sz val="12"/>
      <color rgb="FF000000"/>
      <name val="Cambria"/>
      <family val="2"/>
    </font>
    <font>
      <sz val="10"/>
      <color rgb="FF000000"/>
      <name val="Times New Roman"/>
      <family val="1"/>
    </font>
    <font>
      <b/>
      <sz val="11"/>
      <color rgb="FF000000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rgb="FFC5D9F0"/>
      </patternFill>
    </fill>
    <fill>
      <patternFill patternType="solid">
        <fgColor rgb="FFFFE699"/>
      </patternFill>
    </fill>
    <fill>
      <patternFill patternType="solid">
        <fgColor rgb="FFC2D59B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00B050"/>
        <bgColor indexed="64"/>
      </patternFill>
    </fill>
  </fills>
  <borders count="9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2">
    <xf numFmtId="0" fontId="0" fillId="0" borderId="0" xfId="0" applyFill="1" applyBorder="1" applyAlignment="1">
      <alignment horizontal="left" vertical="top"/>
    </xf>
    <xf numFmtId="0" fontId="0" fillId="0" borderId="0" xfId="0" applyFill="1" applyBorder="1" applyAlignment="1">
      <alignment horizontal="left" vertical="center"/>
    </xf>
    <xf numFmtId="0" fontId="0" fillId="5" borderId="0" xfId="0" applyFill="1" applyBorder="1" applyAlignment="1">
      <alignment horizontal="left" vertical="top"/>
    </xf>
    <xf numFmtId="0" fontId="0" fillId="0" borderId="8" xfId="0" applyFill="1" applyBorder="1" applyAlignment="1">
      <alignment horizontal="left" vertical="top"/>
    </xf>
    <xf numFmtId="0" fontId="0" fillId="6" borderId="8" xfId="0" applyFill="1" applyBorder="1" applyAlignment="1">
      <alignment horizontal="left" vertical="top"/>
    </xf>
    <xf numFmtId="0" fontId="0" fillId="0" borderId="0" xfId="0" applyFill="1" applyBorder="1" applyAlignment="1">
      <alignment horizontal="center"/>
    </xf>
    <xf numFmtId="0" fontId="0" fillId="0" borderId="1" xfId="0" applyFill="1" applyBorder="1" applyAlignment="1">
      <alignment horizontal="left" vertical="center" wrapText="1"/>
    </xf>
    <xf numFmtId="0" fontId="0" fillId="0" borderId="2" xfId="0" applyFill="1" applyBorder="1" applyAlignment="1">
      <alignment horizontal="left" vertical="center" wrapText="1"/>
    </xf>
    <xf numFmtId="0" fontId="0" fillId="0" borderId="3" xfId="0" applyFill="1" applyBorder="1" applyAlignment="1">
      <alignment horizontal="left" vertical="center" wrapText="1"/>
    </xf>
    <xf numFmtId="0" fontId="6" fillId="6" borderId="8" xfId="0" applyFont="1" applyFill="1" applyBorder="1" applyAlignment="1">
      <alignment horizontal="right" vertical="top"/>
    </xf>
    <xf numFmtId="166" fontId="6" fillId="6" borderId="8" xfId="0" applyNumberFormat="1" applyFont="1" applyFill="1" applyBorder="1" applyAlignment="1">
      <alignment horizontal="left" vertical="top"/>
    </xf>
    <xf numFmtId="0" fontId="6" fillId="0" borderId="7" xfId="0" applyFont="1" applyFill="1" applyBorder="1" applyAlignment="1">
      <alignment horizontal="center" vertical="top"/>
    </xf>
    <xf numFmtId="0" fontId="3" fillId="5" borderId="4" xfId="0" applyFont="1" applyFill="1" applyBorder="1" applyAlignment="1">
      <alignment horizontal="left" vertical="top" wrapText="1"/>
    </xf>
    <xf numFmtId="0" fontId="3" fillId="5" borderId="5" xfId="0" applyFont="1" applyFill="1" applyBorder="1" applyAlignment="1">
      <alignment horizontal="left" vertical="top" wrapText="1"/>
    </xf>
    <xf numFmtId="0" fontId="3" fillId="5" borderId="6" xfId="0" applyFont="1" applyFill="1" applyBorder="1" applyAlignment="1">
      <alignment horizontal="left" vertical="top" wrapText="1"/>
    </xf>
    <xf numFmtId="0" fontId="0" fillId="5" borderId="8" xfId="0" applyFill="1" applyBorder="1" applyAlignment="1">
      <alignment horizontal="left" vertical="top" wrapText="1"/>
    </xf>
    <xf numFmtId="0" fontId="1" fillId="5" borderId="8" xfId="0" applyFont="1" applyFill="1" applyBorder="1" applyAlignment="1">
      <alignment horizontal="left" vertical="top" wrapText="1"/>
    </xf>
    <xf numFmtId="1" fontId="4" fillId="5" borderId="8" xfId="0" applyNumberFormat="1" applyFont="1" applyFill="1" applyBorder="1" applyAlignment="1">
      <alignment horizontal="left" vertical="top" wrapText="1"/>
    </xf>
    <xf numFmtId="164" fontId="2" fillId="5" borderId="4" xfId="0" applyNumberFormat="1" applyFont="1" applyFill="1" applyBorder="1" applyAlignment="1">
      <alignment horizontal="right" vertical="top" wrapText="1"/>
    </xf>
    <xf numFmtId="164" fontId="2" fillId="5" borderId="6" xfId="0" applyNumberFormat="1" applyFont="1" applyFill="1" applyBorder="1" applyAlignment="1">
      <alignment horizontal="right" vertical="top" wrapText="1"/>
    </xf>
    <xf numFmtId="166" fontId="2" fillId="5" borderId="4" xfId="0" applyNumberFormat="1" applyFont="1" applyFill="1" applyBorder="1" applyAlignment="1">
      <alignment horizontal="left" vertical="top" wrapText="1"/>
    </xf>
    <xf numFmtId="166" fontId="2" fillId="5" borderId="5" xfId="0" applyNumberFormat="1" applyFont="1" applyFill="1" applyBorder="1" applyAlignment="1">
      <alignment horizontal="left" vertical="top" wrapText="1"/>
    </xf>
    <xf numFmtId="166" fontId="2" fillId="5" borderId="6" xfId="0" applyNumberFormat="1" applyFont="1" applyFill="1" applyBorder="1" applyAlignment="1">
      <alignment horizontal="left" vertical="top" wrapText="1"/>
    </xf>
    <xf numFmtId="164" fontId="2" fillId="5" borderId="5" xfId="0" applyNumberFormat="1" applyFont="1" applyFill="1" applyBorder="1" applyAlignment="1">
      <alignment horizontal="right" vertical="top" wrapText="1"/>
    </xf>
    <xf numFmtId="1" fontId="2" fillId="5" borderId="4" xfId="0" applyNumberFormat="1" applyFont="1" applyFill="1" applyBorder="1" applyAlignment="1">
      <alignment horizontal="left" wrapText="1"/>
    </xf>
    <xf numFmtId="1" fontId="2" fillId="5" borderId="5" xfId="0" applyNumberFormat="1" applyFont="1" applyFill="1" applyBorder="1" applyAlignment="1">
      <alignment horizontal="left" wrapText="1"/>
    </xf>
    <xf numFmtId="1" fontId="2" fillId="5" borderId="6" xfId="0" applyNumberFormat="1" applyFont="1" applyFill="1" applyBorder="1" applyAlignment="1">
      <alignment horizontal="left" wrapText="1"/>
    </xf>
    <xf numFmtId="164" fontId="2" fillId="5" borderId="1" xfId="0" applyNumberFormat="1" applyFont="1" applyFill="1" applyBorder="1" applyAlignment="1">
      <alignment horizontal="right" wrapText="1"/>
    </xf>
    <xf numFmtId="164" fontId="2" fillId="5" borderId="3" xfId="0" applyNumberFormat="1" applyFont="1" applyFill="1" applyBorder="1" applyAlignment="1">
      <alignment horizontal="right" wrapText="1"/>
    </xf>
    <xf numFmtId="0" fontId="3" fillId="5" borderId="1" xfId="0" applyFont="1" applyFill="1" applyBorder="1" applyAlignment="1">
      <alignment horizontal="left" vertical="center" wrapText="1"/>
    </xf>
    <xf numFmtId="0" fontId="3" fillId="5" borderId="2" xfId="0" applyFont="1" applyFill="1" applyBorder="1" applyAlignment="1">
      <alignment horizontal="left" vertical="center" wrapText="1"/>
    </xf>
    <xf numFmtId="0" fontId="3" fillId="5" borderId="3" xfId="0" applyFont="1" applyFill="1" applyBorder="1" applyAlignment="1">
      <alignment horizontal="left" vertical="center" wrapText="1"/>
    </xf>
    <xf numFmtId="166" fontId="2" fillId="5" borderId="1" xfId="0" applyNumberFormat="1" applyFont="1" applyFill="1" applyBorder="1" applyAlignment="1">
      <alignment horizontal="left" wrapText="1"/>
    </xf>
    <xf numFmtId="166" fontId="2" fillId="5" borderId="2" xfId="0" applyNumberFormat="1" applyFont="1" applyFill="1" applyBorder="1" applyAlignment="1">
      <alignment horizontal="left" wrapText="1"/>
    </xf>
    <xf numFmtId="166" fontId="2" fillId="5" borderId="3" xfId="0" applyNumberFormat="1" applyFont="1" applyFill="1" applyBorder="1" applyAlignment="1">
      <alignment horizontal="left" wrapText="1"/>
    </xf>
    <xf numFmtId="164" fontId="2" fillId="5" borderId="2" xfId="0" applyNumberFormat="1" applyFont="1" applyFill="1" applyBorder="1" applyAlignment="1">
      <alignment horizontal="right" wrapText="1"/>
    </xf>
    <xf numFmtId="1" fontId="2" fillId="5" borderId="1" xfId="0" applyNumberFormat="1" applyFont="1" applyFill="1" applyBorder="1" applyAlignment="1">
      <alignment horizontal="left" wrapText="1"/>
    </xf>
    <xf numFmtId="1" fontId="2" fillId="5" borderId="2" xfId="0" applyNumberFormat="1" applyFont="1" applyFill="1" applyBorder="1" applyAlignment="1">
      <alignment horizontal="left" wrapText="1"/>
    </xf>
    <xf numFmtId="1" fontId="2" fillId="5" borderId="3" xfId="0" applyNumberFormat="1" applyFont="1" applyFill="1" applyBorder="1" applyAlignment="1">
      <alignment horizontal="left" wrapText="1"/>
    </xf>
    <xf numFmtId="0" fontId="0" fillId="5" borderId="1" xfId="0" applyFill="1" applyBorder="1" applyAlignment="1">
      <alignment horizontal="left" vertical="top" wrapText="1"/>
    </xf>
    <xf numFmtId="0" fontId="0" fillId="5" borderId="2" xfId="0" applyFill="1" applyBorder="1" applyAlignment="1">
      <alignment horizontal="left" vertical="top" wrapText="1"/>
    </xf>
    <xf numFmtId="0" fontId="0" fillId="5" borderId="3" xfId="0" applyFill="1" applyBorder="1" applyAlignment="1">
      <alignment horizontal="left" vertical="top" wrapText="1"/>
    </xf>
    <xf numFmtId="0" fontId="3" fillId="5" borderId="1" xfId="0" applyFont="1" applyFill="1" applyBorder="1" applyAlignment="1">
      <alignment horizontal="left" vertical="top" wrapText="1"/>
    </xf>
    <xf numFmtId="0" fontId="3" fillId="5" borderId="2" xfId="0" applyFont="1" applyFill="1" applyBorder="1" applyAlignment="1">
      <alignment horizontal="left" vertical="top" wrapText="1"/>
    </xf>
    <xf numFmtId="0" fontId="3" fillId="5" borderId="3" xfId="0" applyFont="1" applyFill="1" applyBorder="1" applyAlignment="1">
      <alignment horizontal="left" vertical="top" wrapText="1"/>
    </xf>
    <xf numFmtId="0" fontId="1" fillId="5" borderId="1" xfId="0" applyFont="1" applyFill="1" applyBorder="1" applyAlignment="1">
      <alignment horizontal="left" vertical="top" wrapText="1"/>
    </xf>
    <xf numFmtId="0" fontId="1" fillId="5" borderId="2" xfId="0" applyFont="1" applyFill="1" applyBorder="1" applyAlignment="1">
      <alignment horizontal="left" vertical="top" wrapText="1"/>
    </xf>
    <xf numFmtId="0" fontId="1" fillId="5" borderId="3" xfId="0" applyFont="1" applyFill="1" applyBorder="1" applyAlignment="1">
      <alignment horizontal="left" vertical="top" wrapText="1"/>
    </xf>
    <xf numFmtId="166" fontId="4" fillId="5" borderId="1" xfId="0" applyNumberFormat="1" applyFont="1" applyFill="1" applyBorder="1" applyAlignment="1">
      <alignment horizontal="left" vertical="top" wrapText="1"/>
    </xf>
    <xf numFmtId="166" fontId="4" fillId="5" borderId="2" xfId="0" applyNumberFormat="1" applyFont="1" applyFill="1" applyBorder="1" applyAlignment="1">
      <alignment horizontal="left" vertical="top" wrapText="1"/>
    </xf>
    <xf numFmtId="166" fontId="4" fillId="5" borderId="3" xfId="0" applyNumberFormat="1" applyFont="1" applyFill="1" applyBorder="1" applyAlignment="1">
      <alignment horizontal="left" vertical="top" wrapText="1"/>
    </xf>
    <xf numFmtId="164" fontId="2" fillId="5" borderId="1" xfId="0" applyNumberFormat="1" applyFont="1" applyFill="1" applyBorder="1" applyAlignment="1">
      <alignment horizontal="right" vertical="top" wrapText="1"/>
    </xf>
    <xf numFmtId="164" fontId="2" fillId="5" borderId="3" xfId="0" applyNumberFormat="1" applyFont="1" applyFill="1" applyBorder="1" applyAlignment="1">
      <alignment horizontal="right" vertical="top" wrapText="1"/>
    </xf>
    <xf numFmtId="164" fontId="2" fillId="5" borderId="1" xfId="0" applyNumberFormat="1" applyFont="1" applyFill="1" applyBorder="1" applyAlignment="1">
      <alignment horizontal="left" vertical="top" wrapText="1"/>
    </xf>
    <xf numFmtId="164" fontId="2" fillId="5" borderId="2" xfId="0" applyNumberFormat="1" applyFont="1" applyFill="1" applyBorder="1" applyAlignment="1">
      <alignment horizontal="left" vertical="top" wrapText="1"/>
    </xf>
    <xf numFmtId="164" fontId="2" fillId="5" borderId="3" xfId="0" applyNumberFormat="1" applyFont="1" applyFill="1" applyBorder="1" applyAlignment="1">
      <alignment horizontal="left" vertical="top" wrapText="1"/>
    </xf>
    <xf numFmtId="164" fontId="2" fillId="5" borderId="2" xfId="0" applyNumberFormat="1" applyFont="1" applyFill="1" applyBorder="1" applyAlignment="1">
      <alignment horizontal="right" vertical="top" wrapText="1"/>
    </xf>
    <xf numFmtId="165" fontId="2" fillId="5" borderId="1" xfId="0" applyNumberFormat="1" applyFont="1" applyFill="1" applyBorder="1" applyAlignment="1">
      <alignment horizontal="right" vertical="top" wrapText="1"/>
    </xf>
    <xf numFmtId="165" fontId="2" fillId="5" borderId="3" xfId="0" applyNumberFormat="1" applyFont="1" applyFill="1" applyBorder="1" applyAlignment="1">
      <alignment horizontal="right" vertical="top" wrapText="1"/>
    </xf>
    <xf numFmtId="166" fontId="2" fillId="5" borderId="1" xfId="0" applyNumberFormat="1" applyFont="1" applyFill="1" applyBorder="1" applyAlignment="1">
      <alignment horizontal="left" vertical="top" wrapText="1"/>
    </xf>
    <xf numFmtId="166" fontId="2" fillId="5" borderId="2" xfId="0" applyNumberFormat="1" applyFont="1" applyFill="1" applyBorder="1" applyAlignment="1">
      <alignment horizontal="left" vertical="top" wrapText="1"/>
    </xf>
    <xf numFmtId="166" fontId="2" fillId="5" borderId="3" xfId="0" applyNumberFormat="1" applyFont="1" applyFill="1" applyBorder="1" applyAlignment="1">
      <alignment horizontal="left" vertical="top" wrapText="1"/>
    </xf>
    <xf numFmtId="0" fontId="1" fillId="2" borderId="8" xfId="0" applyFont="1" applyFill="1" applyBorder="1" applyAlignment="1">
      <alignment horizontal="left" vertical="top" wrapText="1"/>
    </xf>
    <xf numFmtId="0" fontId="0" fillId="2" borderId="8" xfId="0" applyFill="1" applyBorder="1" applyAlignment="1">
      <alignment horizontal="left" vertical="top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0" fillId="3" borderId="8" xfId="0" applyFill="1" applyBorder="1" applyAlignment="1">
      <alignment horizontal="center" vertical="top" wrapText="1"/>
    </xf>
    <xf numFmtId="164" fontId="2" fillId="0" borderId="8" xfId="0" applyNumberFormat="1" applyFont="1" applyFill="1" applyBorder="1" applyAlignment="1">
      <alignment horizontal="right" vertical="center" wrapText="1"/>
    </xf>
    <xf numFmtId="0" fontId="3" fillId="0" borderId="8" xfId="0" applyFont="1" applyFill="1" applyBorder="1" applyAlignment="1">
      <alignment horizontal="left" vertical="center" wrapText="1"/>
    </xf>
    <xf numFmtId="166" fontId="2" fillId="0" borderId="8" xfId="0" applyNumberFormat="1" applyFont="1" applyFill="1" applyBorder="1" applyAlignment="1">
      <alignment horizontal="left" vertical="center" wrapText="1"/>
    </xf>
    <xf numFmtId="0" fontId="0" fillId="0" borderId="8" xfId="0" applyFill="1" applyBorder="1" applyAlignment="1">
      <alignment horizontal="left" vertical="center" wrapText="1"/>
    </xf>
    <xf numFmtId="0" fontId="3" fillId="0" borderId="8" xfId="0" applyFont="1" applyFill="1" applyBorder="1" applyAlignment="1">
      <alignment horizontal="left" vertical="top" wrapText="1"/>
    </xf>
    <xf numFmtId="164" fontId="2" fillId="0" borderId="8" xfId="0" applyNumberFormat="1" applyFont="1" applyFill="1" applyBorder="1" applyAlignment="1">
      <alignment horizontal="right" vertical="top" wrapText="1"/>
    </xf>
    <xf numFmtId="166" fontId="2" fillId="0" borderId="8" xfId="0" applyNumberFormat="1" applyFont="1" applyFill="1" applyBorder="1" applyAlignment="1">
      <alignment horizontal="left" vertical="top" wrapText="1"/>
    </xf>
    <xf numFmtId="0" fontId="0" fillId="4" borderId="8" xfId="0" applyFill="1" applyBorder="1" applyAlignment="1">
      <alignment horizontal="left" vertical="top" wrapText="1"/>
    </xf>
    <xf numFmtId="0" fontId="1" fillId="4" borderId="8" xfId="0" applyFont="1" applyFill="1" applyBorder="1" applyAlignment="1">
      <alignment horizontal="left" vertical="top" wrapText="1"/>
    </xf>
    <xf numFmtId="166" fontId="4" fillId="4" borderId="8" xfId="0" applyNumberFormat="1" applyFont="1" applyFill="1" applyBorder="1" applyAlignment="1">
      <alignment horizontal="left" vertical="top" wrapText="1"/>
    </xf>
    <xf numFmtId="0" fontId="1" fillId="4" borderId="8" xfId="0" applyFont="1" applyFill="1" applyBorder="1" applyAlignment="1">
      <alignment horizontal="left" vertical="center" wrapText="1"/>
    </xf>
    <xf numFmtId="166" fontId="4" fillId="4" borderId="8" xfId="0" applyNumberFormat="1" applyFont="1" applyFill="1" applyBorder="1" applyAlignment="1">
      <alignment horizontal="left" vertical="center" wrapText="1"/>
    </xf>
    <xf numFmtId="0" fontId="1" fillId="4" borderId="8" xfId="0" applyFont="1" applyFill="1" applyBorder="1" applyAlignment="1">
      <alignment horizontal="right" vertical="center" wrapText="1"/>
    </xf>
    <xf numFmtId="0" fontId="5" fillId="0" borderId="8" xfId="0" applyFont="1" applyFill="1" applyBorder="1" applyAlignment="1">
      <alignment horizontal="left" vertical="top"/>
    </xf>
    <xf numFmtId="0" fontId="0" fillId="0" borderId="8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J18"/>
  <sheetViews>
    <sheetView tabSelected="1" topLeftCell="A10" workbookViewId="0">
      <selection activeCell="AM6" sqref="AM6"/>
    </sheetView>
  </sheetViews>
  <sheetFormatPr defaultRowHeight="12.75"/>
  <cols>
    <col min="1" max="1" width="6.33203125" customWidth="1"/>
    <col min="2" max="2" width="0.5" customWidth="1"/>
    <col min="6" max="6" width="9" customWidth="1"/>
    <col min="7" max="7" width="4" hidden="1" customWidth="1"/>
    <col min="8" max="8" width="1" hidden="1" customWidth="1"/>
    <col min="9" max="9" width="3" hidden="1" customWidth="1"/>
    <col min="10" max="10" width="2.6640625" hidden="1" customWidth="1"/>
    <col min="11" max="12" width="9.33203125" hidden="1" customWidth="1"/>
    <col min="14" max="14" width="4" customWidth="1"/>
    <col min="15" max="15" width="1.33203125" hidden="1" customWidth="1"/>
    <col min="16" max="16" width="9.33203125" hidden="1" customWidth="1"/>
    <col min="17" max="17" width="6.83203125" customWidth="1"/>
    <col min="18" max="18" width="3" style="5" customWidth="1"/>
    <col min="20" max="20" width="0.83203125" customWidth="1"/>
    <col min="21" max="21" width="9" hidden="1" customWidth="1"/>
    <col min="22" max="22" width="9.33203125" hidden="1" customWidth="1"/>
    <col min="24" max="24" width="5.6640625" customWidth="1"/>
    <col min="25" max="25" width="9.33203125" hidden="1" customWidth="1"/>
    <col min="26" max="26" width="8.6640625" hidden="1" customWidth="1"/>
    <col min="27" max="27" width="9.33203125" hidden="1" customWidth="1"/>
    <col min="31" max="31" width="23.5" customWidth="1"/>
    <col min="32" max="32" width="33.33203125" hidden="1" customWidth="1"/>
    <col min="33" max="33" width="0.1640625" hidden="1" customWidth="1"/>
    <col min="34" max="34" width="4.1640625" hidden="1" customWidth="1"/>
    <col min="35" max="36" width="9.33203125" hidden="1" customWidth="1"/>
  </cols>
  <sheetData>
    <row r="1" spans="1:36" ht="15.75">
      <c r="A1" s="62" t="s">
        <v>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  <c r="AB1" s="62"/>
      <c r="AC1" s="62"/>
      <c r="AD1" s="62"/>
      <c r="AE1" s="62"/>
      <c r="AF1" s="62"/>
      <c r="AG1" s="62"/>
      <c r="AH1" s="62"/>
      <c r="AI1" s="62"/>
      <c r="AJ1" s="62"/>
    </row>
    <row r="2" spans="1:36">
      <c r="A2" s="63"/>
      <c r="B2" s="63"/>
      <c r="C2" s="63"/>
      <c r="D2" s="63"/>
      <c r="E2" s="63"/>
      <c r="F2" s="63"/>
      <c r="G2" s="63"/>
      <c r="H2" s="63"/>
      <c r="I2" s="63"/>
      <c r="J2" s="63"/>
      <c r="K2" s="63"/>
      <c r="L2" s="63"/>
      <c r="M2" s="63"/>
      <c r="N2" s="63"/>
      <c r="O2" s="63"/>
      <c r="P2" s="63"/>
      <c r="Q2" s="63"/>
      <c r="R2" s="63"/>
      <c r="S2" s="63"/>
      <c r="T2" s="63"/>
      <c r="U2" s="63"/>
      <c r="V2" s="63"/>
      <c r="W2" s="63"/>
      <c r="X2" s="63"/>
      <c r="Y2" s="63"/>
      <c r="Z2" s="63"/>
      <c r="AA2" s="63"/>
      <c r="AB2" s="63"/>
      <c r="AC2" s="63"/>
      <c r="AD2" s="63"/>
      <c r="AE2" s="63"/>
      <c r="AF2" s="63"/>
      <c r="AG2" s="63"/>
      <c r="AH2" s="63"/>
      <c r="AI2" s="63"/>
      <c r="AJ2" s="63"/>
    </row>
    <row r="3" spans="1:36" ht="40.5" customHeight="1">
      <c r="A3" s="64" t="s">
        <v>38</v>
      </c>
      <c r="B3" s="64"/>
      <c r="C3" s="65" t="s">
        <v>2</v>
      </c>
      <c r="D3" s="65"/>
      <c r="E3" s="65"/>
      <c r="F3" s="65"/>
      <c r="G3" s="65"/>
      <c r="H3" s="65"/>
      <c r="I3" s="65"/>
      <c r="J3" s="65"/>
      <c r="K3" s="65"/>
      <c r="L3" s="65"/>
      <c r="M3" s="64" t="s">
        <v>3</v>
      </c>
      <c r="N3" s="64"/>
      <c r="O3" s="64"/>
      <c r="P3" s="64"/>
      <c r="Q3" s="62" t="s">
        <v>4</v>
      </c>
      <c r="R3" s="62"/>
      <c r="S3" s="62" t="s">
        <v>5</v>
      </c>
      <c r="T3" s="62"/>
      <c r="U3" s="62"/>
      <c r="V3" s="62"/>
      <c r="W3" s="62" t="s">
        <v>6</v>
      </c>
      <c r="X3" s="62"/>
      <c r="Y3" s="62"/>
      <c r="Z3" s="62"/>
      <c r="AA3" s="62"/>
      <c r="AB3" s="65" t="s">
        <v>0</v>
      </c>
      <c r="AC3" s="65"/>
      <c r="AD3" s="65"/>
      <c r="AE3" s="65"/>
      <c r="AF3" s="65"/>
      <c r="AG3" s="65"/>
      <c r="AH3" s="65"/>
      <c r="AI3" s="65"/>
      <c r="AJ3" s="65"/>
    </row>
    <row r="4" spans="1:36" ht="39" customHeight="1">
      <c r="A4" s="66" t="s">
        <v>7</v>
      </c>
      <c r="B4" s="66"/>
      <c r="C4" s="66"/>
      <c r="D4" s="66"/>
      <c r="E4" s="66"/>
      <c r="F4" s="66"/>
      <c r="G4" s="66"/>
      <c r="H4" s="66"/>
      <c r="I4" s="66"/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  <c r="U4" s="66"/>
      <c r="V4" s="66"/>
      <c r="W4" s="66"/>
      <c r="X4" s="66"/>
      <c r="Y4" s="66"/>
      <c r="Z4" s="66"/>
      <c r="AA4" s="66"/>
      <c r="AB4" s="66"/>
      <c r="AC4" s="66"/>
      <c r="AD4" s="66"/>
      <c r="AE4" s="66"/>
      <c r="AF4" s="66"/>
      <c r="AG4" s="66"/>
      <c r="AH4" s="66"/>
      <c r="AI4" s="66"/>
      <c r="AJ4" s="66"/>
    </row>
    <row r="5" spans="1:36" ht="21" customHeight="1">
      <c r="A5" s="63" t="s">
        <v>8</v>
      </c>
      <c r="B5" s="63"/>
      <c r="C5" s="63"/>
      <c r="D5" s="63"/>
      <c r="E5" s="63"/>
      <c r="F5" s="63"/>
      <c r="G5" s="63"/>
      <c r="H5" s="63"/>
      <c r="I5" s="63"/>
      <c r="J5" s="63"/>
      <c r="K5" s="63"/>
      <c r="L5" s="63"/>
      <c r="M5" s="63"/>
      <c r="N5" s="63"/>
      <c r="O5" s="63"/>
      <c r="P5" s="63"/>
      <c r="Q5" s="63"/>
      <c r="R5" s="63"/>
      <c r="S5" s="63"/>
      <c r="T5" s="63"/>
      <c r="U5" s="63"/>
      <c r="V5" s="63"/>
      <c r="W5" s="63"/>
      <c r="X5" s="63"/>
      <c r="Y5" s="63"/>
      <c r="Z5" s="63"/>
      <c r="AA5" s="63"/>
      <c r="AB5" s="63"/>
      <c r="AC5" s="63"/>
      <c r="AD5" s="63"/>
      <c r="AE5" s="63"/>
      <c r="AF5" s="63"/>
      <c r="AG5" s="63"/>
      <c r="AH5" s="63"/>
      <c r="AI5" s="63"/>
      <c r="AJ5" s="63"/>
    </row>
    <row r="6" spans="1:36" s="1" customFormat="1" ht="157.5" customHeight="1">
      <c r="A6" s="67">
        <v>1</v>
      </c>
      <c r="B6" s="67"/>
      <c r="C6" s="68" t="s">
        <v>9</v>
      </c>
      <c r="D6" s="68"/>
      <c r="E6" s="68"/>
      <c r="F6" s="68"/>
      <c r="G6" s="68"/>
      <c r="H6" s="68"/>
      <c r="I6" s="68"/>
      <c r="J6" s="68"/>
      <c r="K6" s="68"/>
      <c r="L6" s="68"/>
      <c r="M6" s="69">
        <v>960000</v>
      </c>
      <c r="N6" s="69"/>
      <c r="O6" s="69"/>
      <c r="P6" s="69"/>
      <c r="Q6" s="67">
        <v>12</v>
      </c>
      <c r="R6" s="67"/>
      <c r="S6" s="67">
        <v>1</v>
      </c>
      <c r="T6" s="67"/>
      <c r="U6" s="67"/>
      <c r="V6" s="67"/>
      <c r="W6" s="69">
        <f>M6*Q6*S6</f>
        <v>11520000</v>
      </c>
      <c r="X6" s="69"/>
      <c r="Y6" s="69"/>
      <c r="Z6" s="69"/>
      <c r="AA6" s="69"/>
      <c r="AB6" s="70" t="s">
        <v>10</v>
      </c>
      <c r="AC6" s="70"/>
      <c r="AD6" s="70"/>
      <c r="AE6" s="70"/>
      <c r="AF6" s="70"/>
      <c r="AG6" s="70"/>
      <c r="AH6" s="70"/>
      <c r="AI6" s="70"/>
      <c r="AJ6" s="70"/>
    </row>
    <row r="7" spans="1:36" ht="72" customHeight="1">
      <c r="A7" s="67">
        <v>2</v>
      </c>
      <c r="B7" s="67"/>
      <c r="C7" s="68" t="s">
        <v>11</v>
      </c>
      <c r="D7" s="68"/>
      <c r="E7" s="68"/>
      <c r="F7" s="68"/>
      <c r="G7" s="68"/>
      <c r="H7" s="68"/>
      <c r="I7" s="68"/>
      <c r="J7" s="68"/>
      <c r="K7" s="68"/>
      <c r="L7" s="68"/>
      <c r="M7" s="69">
        <v>60000</v>
      </c>
      <c r="N7" s="69"/>
      <c r="O7" s="69"/>
      <c r="P7" s="69"/>
      <c r="Q7" s="67">
        <v>2</v>
      </c>
      <c r="R7" s="67"/>
      <c r="S7" s="67">
        <v>1</v>
      </c>
      <c r="T7" s="67"/>
      <c r="U7" s="67"/>
      <c r="V7" s="67"/>
      <c r="W7" s="69">
        <f>M7*Q7*S7</f>
        <v>120000</v>
      </c>
      <c r="X7" s="69"/>
      <c r="Y7" s="69"/>
      <c r="Z7" s="69"/>
      <c r="AA7" s="69"/>
      <c r="AB7" s="71" t="s">
        <v>12</v>
      </c>
      <c r="AC7" s="71"/>
      <c r="AD7" s="71"/>
      <c r="AE7" s="71"/>
      <c r="AF7" s="71"/>
      <c r="AG7" s="71"/>
      <c r="AH7" s="71"/>
      <c r="AI7" s="71"/>
      <c r="AJ7" s="71"/>
    </row>
    <row r="8" spans="1:36" ht="42" customHeight="1">
      <c r="A8" s="72">
        <v>3</v>
      </c>
      <c r="B8" s="72"/>
      <c r="C8" s="71" t="s">
        <v>13</v>
      </c>
      <c r="D8" s="71"/>
      <c r="E8" s="71"/>
      <c r="F8" s="71"/>
      <c r="G8" s="71"/>
      <c r="H8" s="71"/>
      <c r="I8" s="71"/>
      <c r="J8" s="71"/>
      <c r="K8" s="71"/>
      <c r="L8" s="71"/>
      <c r="M8" s="73">
        <v>180000</v>
      </c>
      <c r="N8" s="73"/>
      <c r="O8" s="73"/>
      <c r="P8" s="73"/>
      <c r="Q8" s="72">
        <v>2</v>
      </c>
      <c r="R8" s="72"/>
      <c r="S8" s="72">
        <v>1</v>
      </c>
      <c r="T8" s="72"/>
      <c r="U8" s="72"/>
      <c r="V8" s="72"/>
      <c r="W8" s="73">
        <f>M8*Q8*S8</f>
        <v>360000</v>
      </c>
      <c r="X8" s="73"/>
      <c r="Y8" s="73"/>
      <c r="Z8" s="73"/>
      <c r="AA8" s="73"/>
      <c r="AB8" s="71" t="s">
        <v>14</v>
      </c>
      <c r="AC8" s="71"/>
      <c r="AD8" s="71"/>
      <c r="AE8" s="71"/>
      <c r="AF8" s="71"/>
      <c r="AG8" s="71"/>
      <c r="AH8" s="71"/>
      <c r="AI8" s="71"/>
      <c r="AJ8" s="71"/>
    </row>
    <row r="9" spans="1:36" ht="35.25" customHeight="1">
      <c r="A9" s="74"/>
      <c r="B9" s="74"/>
      <c r="C9" s="75" t="s">
        <v>15</v>
      </c>
      <c r="D9" s="75"/>
      <c r="E9" s="75"/>
      <c r="F9" s="75"/>
      <c r="G9" s="75"/>
      <c r="H9" s="75"/>
      <c r="I9" s="75"/>
      <c r="J9" s="75"/>
      <c r="K9" s="75"/>
      <c r="L9" s="75"/>
      <c r="M9" s="74"/>
      <c r="N9" s="74"/>
      <c r="O9" s="74"/>
      <c r="P9" s="74"/>
      <c r="Q9" s="74"/>
      <c r="R9" s="74"/>
      <c r="S9" s="74"/>
      <c r="T9" s="74"/>
      <c r="U9" s="74"/>
      <c r="V9" s="74"/>
      <c r="W9" s="76">
        <f>SUM(W6:AA8)</f>
        <v>12000000</v>
      </c>
      <c r="X9" s="76"/>
      <c r="Y9" s="76"/>
      <c r="Z9" s="76"/>
      <c r="AA9" s="76"/>
      <c r="AB9" s="74"/>
      <c r="AC9" s="74"/>
      <c r="AD9" s="74"/>
      <c r="AE9" s="74"/>
      <c r="AF9" s="74"/>
      <c r="AG9" s="74"/>
      <c r="AH9" s="74"/>
      <c r="AI9" s="74"/>
      <c r="AJ9" s="74"/>
    </row>
    <row r="10" spans="1:36" ht="19.5" customHeight="1">
      <c r="A10" s="63" t="s">
        <v>21</v>
      </c>
      <c r="B10" s="63"/>
      <c r="C10" s="63"/>
      <c r="D10" s="63"/>
      <c r="E10" s="63"/>
      <c r="F10" s="63"/>
      <c r="G10" s="63"/>
      <c r="H10" s="63"/>
      <c r="I10" s="63"/>
      <c r="J10" s="63"/>
      <c r="K10" s="63"/>
      <c r="L10" s="63"/>
      <c r="M10" s="63"/>
      <c r="N10" s="63"/>
      <c r="O10" s="63"/>
      <c r="P10" s="63"/>
      <c r="Q10" s="63"/>
      <c r="R10" s="63"/>
      <c r="S10" s="63"/>
      <c r="T10" s="63"/>
      <c r="U10" s="63"/>
      <c r="V10" s="63"/>
      <c r="W10" s="63"/>
      <c r="X10" s="63"/>
      <c r="Y10" s="63"/>
      <c r="Z10" s="63"/>
      <c r="AA10" s="63"/>
      <c r="AB10" s="63"/>
      <c r="AC10" s="63"/>
      <c r="AD10" s="63"/>
      <c r="AE10" s="63"/>
      <c r="AF10" s="63"/>
      <c r="AG10" s="63"/>
      <c r="AH10" s="63"/>
      <c r="AI10" s="63"/>
      <c r="AJ10" s="63"/>
    </row>
    <row r="11" spans="1:36" ht="69.75" customHeight="1">
      <c r="A11" s="67">
        <v>1</v>
      </c>
      <c r="B11" s="67"/>
      <c r="C11" s="68" t="s">
        <v>22</v>
      </c>
      <c r="D11" s="68"/>
      <c r="E11" s="68"/>
      <c r="F11" s="68"/>
      <c r="G11" s="68"/>
      <c r="H11" s="68"/>
      <c r="I11" s="68"/>
      <c r="J11" s="68"/>
      <c r="K11" s="68"/>
      <c r="L11" s="68"/>
      <c r="M11" s="69">
        <v>10000</v>
      </c>
      <c r="N11" s="69"/>
      <c r="O11" s="69"/>
      <c r="P11" s="69"/>
      <c r="Q11" s="67">
        <v>60</v>
      </c>
      <c r="R11" s="67"/>
      <c r="S11" s="67">
        <v>1</v>
      </c>
      <c r="T11" s="67"/>
      <c r="U11" s="67"/>
      <c r="V11" s="67"/>
      <c r="W11" s="69">
        <f>M11*Q11*S11</f>
        <v>600000</v>
      </c>
      <c r="X11" s="69"/>
      <c r="Y11" s="69"/>
      <c r="Z11" s="69"/>
      <c r="AA11" s="69"/>
      <c r="AB11" s="71" t="s">
        <v>23</v>
      </c>
      <c r="AC11" s="71"/>
      <c r="AD11" s="71"/>
      <c r="AE11" s="71"/>
      <c r="AF11" s="71"/>
      <c r="AG11" s="71"/>
      <c r="AH11" s="71"/>
      <c r="AI11" s="71"/>
      <c r="AJ11" s="71"/>
    </row>
    <row r="12" spans="1:36" ht="86.25" customHeight="1">
      <c r="A12" s="67">
        <v>2</v>
      </c>
      <c r="B12" s="67"/>
      <c r="C12" s="68" t="s">
        <v>24</v>
      </c>
      <c r="D12" s="68"/>
      <c r="E12" s="68"/>
      <c r="F12" s="68"/>
      <c r="G12" s="68"/>
      <c r="H12" s="68"/>
      <c r="I12" s="68"/>
      <c r="J12" s="68"/>
      <c r="K12" s="68"/>
      <c r="L12" s="68"/>
      <c r="M12" s="69">
        <v>1000</v>
      </c>
      <c r="N12" s="69"/>
      <c r="O12" s="69"/>
      <c r="P12" s="69"/>
      <c r="Q12" s="67">
        <v>200</v>
      </c>
      <c r="R12" s="67"/>
      <c r="S12" s="67">
        <v>1</v>
      </c>
      <c r="T12" s="67"/>
      <c r="U12" s="67"/>
      <c r="V12" s="67"/>
      <c r="W12" s="69">
        <f t="shared" ref="W12:W15" si="0">M12*Q12*S12</f>
        <v>200000</v>
      </c>
      <c r="X12" s="69"/>
      <c r="Y12" s="69"/>
      <c r="Z12" s="69"/>
      <c r="AA12" s="69"/>
      <c r="AB12" s="71" t="s">
        <v>25</v>
      </c>
      <c r="AC12" s="71"/>
      <c r="AD12" s="71"/>
      <c r="AE12" s="71"/>
      <c r="AF12" s="71"/>
      <c r="AG12" s="71"/>
      <c r="AH12" s="71"/>
      <c r="AI12" s="71"/>
      <c r="AJ12" s="71"/>
    </row>
    <row r="13" spans="1:36" ht="50.25" customHeight="1">
      <c r="A13" s="67">
        <v>3</v>
      </c>
      <c r="B13" s="67"/>
      <c r="C13" s="68" t="s">
        <v>26</v>
      </c>
      <c r="D13" s="68"/>
      <c r="E13" s="68"/>
      <c r="F13" s="68"/>
      <c r="G13" s="68"/>
      <c r="H13" s="68"/>
      <c r="I13" s="68"/>
      <c r="J13" s="68"/>
      <c r="K13" s="68"/>
      <c r="L13" s="68"/>
      <c r="M13" s="69">
        <v>180000</v>
      </c>
      <c r="N13" s="69"/>
      <c r="O13" s="69"/>
      <c r="P13" s="69"/>
      <c r="Q13" s="67">
        <v>60</v>
      </c>
      <c r="R13" s="67"/>
      <c r="S13" s="67">
        <v>1</v>
      </c>
      <c r="T13" s="67"/>
      <c r="U13" s="67"/>
      <c r="V13" s="67"/>
      <c r="W13" s="69">
        <f t="shared" si="0"/>
        <v>10800000</v>
      </c>
      <c r="X13" s="69"/>
      <c r="Y13" s="69"/>
      <c r="Z13" s="69"/>
      <c r="AA13" s="69"/>
      <c r="AB13" s="71" t="s">
        <v>27</v>
      </c>
      <c r="AC13" s="71"/>
      <c r="AD13" s="71"/>
      <c r="AE13" s="71"/>
      <c r="AF13" s="71"/>
      <c r="AG13" s="71"/>
      <c r="AH13" s="71"/>
      <c r="AI13" s="71"/>
      <c r="AJ13" s="71"/>
    </row>
    <row r="14" spans="1:36" ht="39" customHeight="1">
      <c r="A14" s="67">
        <v>4</v>
      </c>
      <c r="B14" s="67"/>
      <c r="C14" s="68" t="s">
        <v>28</v>
      </c>
      <c r="D14" s="68"/>
      <c r="E14" s="68"/>
      <c r="F14" s="68"/>
      <c r="G14" s="68"/>
      <c r="H14" s="68"/>
      <c r="I14" s="68"/>
      <c r="J14" s="68"/>
      <c r="K14" s="68"/>
      <c r="L14" s="68"/>
      <c r="M14" s="69">
        <v>180000</v>
      </c>
      <c r="N14" s="69"/>
      <c r="O14" s="69"/>
      <c r="P14" s="69"/>
      <c r="Q14" s="67">
        <v>60</v>
      </c>
      <c r="R14" s="67"/>
      <c r="S14" s="67">
        <v>1</v>
      </c>
      <c r="T14" s="67"/>
      <c r="U14" s="67"/>
      <c r="V14" s="67"/>
      <c r="W14" s="69">
        <f t="shared" si="0"/>
        <v>10800000</v>
      </c>
      <c r="X14" s="69"/>
      <c r="Y14" s="69"/>
      <c r="Z14" s="69"/>
      <c r="AA14" s="69"/>
      <c r="AB14" s="71" t="s">
        <v>29</v>
      </c>
      <c r="AC14" s="71"/>
      <c r="AD14" s="71"/>
      <c r="AE14" s="71"/>
      <c r="AF14" s="71"/>
      <c r="AG14" s="71"/>
      <c r="AH14" s="71"/>
      <c r="AI14" s="71"/>
      <c r="AJ14" s="71"/>
    </row>
    <row r="15" spans="1:36" ht="39.75" customHeight="1">
      <c r="A15" s="72">
        <v>5</v>
      </c>
      <c r="B15" s="72"/>
      <c r="C15" s="71" t="s">
        <v>30</v>
      </c>
      <c r="D15" s="71"/>
      <c r="E15" s="71"/>
      <c r="F15" s="71"/>
      <c r="G15" s="71"/>
      <c r="H15" s="71"/>
      <c r="I15" s="71"/>
      <c r="J15" s="71"/>
      <c r="K15" s="71"/>
      <c r="L15" s="71"/>
      <c r="M15" s="73">
        <v>7500</v>
      </c>
      <c r="N15" s="73"/>
      <c r="O15" s="73"/>
      <c r="P15" s="73"/>
      <c r="Q15" s="72">
        <v>60</v>
      </c>
      <c r="R15" s="72"/>
      <c r="S15" s="72">
        <v>1</v>
      </c>
      <c r="T15" s="72"/>
      <c r="U15" s="72"/>
      <c r="V15" s="72"/>
      <c r="W15" s="69">
        <f t="shared" si="0"/>
        <v>450000</v>
      </c>
      <c r="X15" s="69"/>
      <c r="Y15" s="69"/>
      <c r="Z15" s="69"/>
      <c r="AA15" s="69"/>
      <c r="AB15" s="71" t="s">
        <v>31</v>
      </c>
      <c r="AC15" s="71"/>
      <c r="AD15" s="71"/>
      <c r="AE15" s="71"/>
      <c r="AF15" s="71"/>
      <c r="AG15" s="71"/>
      <c r="AH15" s="71"/>
      <c r="AI15" s="71"/>
      <c r="AJ15" s="71"/>
    </row>
    <row r="16" spans="1:36" ht="64.5" customHeight="1">
      <c r="A16" s="74"/>
      <c r="B16" s="74"/>
      <c r="C16" s="77" t="s">
        <v>15</v>
      </c>
      <c r="D16" s="77"/>
      <c r="E16" s="77"/>
      <c r="F16" s="77"/>
      <c r="G16" s="77"/>
      <c r="H16" s="77"/>
      <c r="I16" s="77"/>
      <c r="J16" s="77"/>
      <c r="K16" s="77"/>
      <c r="L16" s="77"/>
      <c r="M16" s="74"/>
      <c r="N16" s="74"/>
      <c r="O16" s="74"/>
      <c r="P16" s="74"/>
      <c r="Q16" s="74"/>
      <c r="R16" s="74"/>
      <c r="S16" s="74"/>
      <c r="T16" s="74"/>
      <c r="U16" s="74"/>
      <c r="V16" s="74"/>
      <c r="W16" s="78">
        <f>SUM(W10:AA14)</f>
        <v>22400000</v>
      </c>
      <c r="X16" s="78"/>
      <c r="Y16" s="78"/>
      <c r="Z16" s="78"/>
      <c r="AA16" s="78"/>
      <c r="AB16" s="74" t="s">
        <v>32</v>
      </c>
      <c r="AC16" s="74"/>
      <c r="AD16" s="74"/>
      <c r="AE16" s="74"/>
      <c r="AF16" s="74"/>
      <c r="AG16" s="74"/>
      <c r="AH16" s="74"/>
      <c r="AI16" s="74"/>
      <c r="AJ16" s="74"/>
    </row>
    <row r="17" spans="1:36" ht="26.25" customHeight="1">
      <c r="A17" s="74"/>
      <c r="B17" s="74"/>
      <c r="C17" s="79" t="s">
        <v>39</v>
      </c>
      <c r="D17" s="79"/>
      <c r="E17" s="79"/>
      <c r="F17" s="79"/>
      <c r="G17" s="79"/>
      <c r="H17" s="79"/>
      <c r="I17" s="79"/>
      <c r="J17" s="79"/>
      <c r="K17" s="79"/>
      <c r="L17" s="79"/>
      <c r="M17" s="79"/>
      <c r="N17" s="79"/>
      <c r="O17" s="79"/>
      <c r="P17" s="79"/>
      <c r="Q17" s="79"/>
      <c r="R17" s="79"/>
      <c r="S17" s="79"/>
      <c r="T17" s="79"/>
      <c r="U17" s="79"/>
      <c r="V17" s="79"/>
      <c r="W17" s="78">
        <f>SUM(W9,W16)</f>
        <v>34400000</v>
      </c>
      <c r="X17" s="78"/>
      <c r="Y17" s="78"/>
      <c r="Z17" s="78"/>
      <c r="AA17" s="78"/>
      <c r="AB17" s="74"/>
      <c r="AC17" s="74"/>
      <c r="AD17" s="74"/>
      <c r="AE17" s="74"/>
      <c r="AF17" s="74"/>
      <c r="AG17" s="74"/>
      <c r="AH17" s="74"/>
      <c r="AI17" s="74"/>
      <c r="AJ17" s="74"/>
    </row>
    <row r="18" spans="1:36">
      <c r="A18" s="80" t="s">
        <v>42</v>
      </c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81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</row>
  </sheetData>
  <mergeCells count="92">
    <mergeCell ref="A1:AJ1"/>
    <mergeCell ref="A2:B2"/>
    <mergeCell ref="C2:L2"/>
    <mergeCell ref="M2:P2"/>
    <mergeCell ref="Q2:R2"/>
    <mergeCell ref="S2:V2"/>
    <mergeCell ref="W2:AA2"/>
    <mergeCell ref="AB2:AJ2"/>
    <mergeCell ref="AB3:AJ3"/>
    <mergeCell ref="A4:AJ4"/>
    <mergeCell ref="A5:AJ5"/>
    <mergeCell ref="A6:B6"/>
    <mergeCell ref="C6:L6"/>
    <mergeCell ref="M6:P6"/>
    <mergeCell ref="Q6:R6"/>
    <mergeCell ref="S6:V6"/>
    <mergeCell ref="W6:AA6"/>
    <mergeCell ref="AB6:AJ6"/>
    <mergeCell ref="A3:B3"/>
    <mergeCell ref="C3:L3"/>
    <mergeCell ref="M3:P3"/>
    <mergeCell ref="Q3:R3"/>
    <mergeCell ref="S3:V3"/>
    <mergeCell ref="W3:AA3"/>
    <mergeCell ref="AB7:AJ7"/>
    <mergeCell ref="A8:B8"/>
    <mergeCell ref="C8:L8"/>
    <mergeCell ref="M8:P8"/>
    <mergeCell ref="Q8:R8"/>
    <mergeCell ref="S8:V8"/>
    <mergeCell ref="W8:AA8"/>
    <mergeCell ref="AB8:AJ8"/>
    <mergeCell ref="A7:B7"/>
    <mergeCell ref="C7:L7"/>
    <mergeCell ref="M7:P7"/>
    <mergeCell ref="Q7:R7"/>
    <mergeCell ref="S7:V7"/>
    <mergeCell ref="W7:AA7"/>
    <mergeCell ref="AB9:AJ9"/>
    <mergeCell ref="A9:B9"/>
    <mergeCell ref="C9:L9"/>
    <mergeCell ref="M9:P9"/>
    <mergeCell ref="Q9:R9"/>
    <mergeCell ref="S9:V9"/>
    <mergeCell ref="W9:AA9"/>
    <mergeCell ref="A10:AJ10"/>
    <mergeCell ref="A11:B11"/>
    <mergeCell ref="C11:L11"/>
    <mergeCell ref="M11:P11"/>
    <mergeCell ref="Q11:R11"/>
    <mergeCell ref="S11:V11"/>
    <mergeCell ref="W11:AA11"/>
    <mergeCell ref="AB11:AJ11"/>
    <mergeCell ref="AB12:AJ12"/>
    <mergeCell ref="A13:B13"/>
    <mergeCell ref="C13:L13"/>
    <mergeCell ref="M13:P13"/>
    <mergeCell ref="Q13:R13"/>
    <mergeCell ref="S13:V13"/>
    <mergeCell ref="W13:AA13"/>
    <mergeCell ref="AB13:AJ13"/>
    <mergeCell ref="A12:B12"/>
    <mergeCell ref="C12:L12"/>
    <mergeCell ref="M12:P12"/>
    <mergeCell ref="Q12:R12"/>
    <mergeCell ref="S12:V12"/>
    <mergeCell ref="W12:AA12"/>
    <mergeCell ref="AB14:AJ14"/>
    <mergeCell ref="A15:B15"/>
    <mergeCell ref="C15:L15"/>
    <mergeCell ref="M15:P15"/>
    <mergeCell ref="Q15:R15"/>
    <mergeCell ref="S15:V15"/>
    <mergeCell ref="W15:AA15"/>
    <mergeCell ref="AB15:AJ15"/>
    <mergeCell ref="A14:B14"/>
    <mergeCell ref="C14:L14"/>
    <mergeCell ref="M14:P14"/>
    <mergeCell ref="Q14:R14"/>
    <mergeCell ref="S14:V14"/>
    <mergeCell ref="W14:AA14"/>
    <mergeCell ref="AB16:AJ16"/>
    <mergeCell ref="C17:V17"/>
    <mergeCell ref="A16:B16"/>
    <mergeCell ref="C16:L16"/>
    <mergeCell ref="M16:P16"/>
    <mergeCell ref="Q16:R16"/>
    <mergeCell ref="S16:V16"/>
    <mergeCell ref="W16:AA16"/>
    <mergeCell ref="AB17:AJ17"/>
    <mergeCell ref="A17:B17"/>
    <mergeCell ref="W17:AA17"/>
  </mergeCells>
  <pageMargins left="0.33" right="0.22" top="0.75" bottom="0.75" header="0.19" footer="0.3"/>
  <pageSetup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AJ10"/>
  <sheetViews>
    <sheetView workbookViewId="0">
      <selection activeCell="Q14" sqref="Q14"/>
    </sheetView>
  </sheetViews>
  <sheetFormatPr defaultRowHeight="12.75"/>
  <cols>
    <col min="23" max="23" width="11.83203125" bestFit="1" customWidth="1"/>
  </cols>
  <sheetData>
    <row r="1" spans="1:36" ht="14.25">
      <c r="A1" s="11" t="s">
        <v>41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</row>
    <row r="2" spans="1:36" s="2" customFormat="1" ht="18.75" customHeight="1">
      <c r="A2" s="39" t="s">
        <v>16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  <c r="T2" s="40"/>
      <c r="U2" s="40"/>
      <c r="V2" s="40"/>
      <c r="W2" s="40"/>
      <c r="X2" s="40"/>
      <c r="Y2" s="40"/>
      <c r="Z2" s="40"/>
      <c r="AA2" s="40"/>
      <c r="AB2" s="40"/>
      <c r="AC2" s="40"/>
      <c r="AD2" s="40"/>
      <c r="AE2" s="40"/>
      <c r="AF2" s="40"/>
      <c r="AG2" s="40"/>
      <c r="AH2" s="40"/>
      <c r="AI2" s="40"/>
      <c r="AJ2" s="41"/>
    </row>
    <row r="3" spans="1:36" s="2" customFormat="1" ht="21.75" customHeight="1">
      <c r="A3" s="57">
        <v>1</v>
      </c>
      <c r="B3" s="58"/>
      <c r="C3" s="42" t="s">
        <v>17</v>
      </c>
      <c r="D3" s="43"/>
      <c r="E3" s="43"/>
      <c r="F3" s="43"/>
      <c r="G3" s="43"/>
      <c r="H3" s="43"/>
      <c r="I3" s="43"/>
      <c r="J3" s="43"/>
      <c r="K3" s="43"/>
      <c r="L3" s="44"/>
      <c r="M3" s="59">
        <v>400000</v>
      </c>
      <c r="N3" s="60"/>
      <c r="O3" s="60"/>
      <c r="P3" s="61"/>
      <c r="Q3" s="51">
        <v>12</v>
      </c>
      <c r="R3" s="52"/>
      <c r="S3" s="51">
        <v>1</v>
      </c>
      <c r="T3" s="56"/>
      <c r="U3" s="56"/>
      <c r="V3" s="52"/>
      <c r="W3" s="59">
        <f>M3*Q3*S3</f>
        <v>4800000</v>
      </c>
      <c r="X3" s="60"/>
      <c r="Y3" s="60"/>
      <c r="Z3" s="60"/>
      <c r="AA3" s="61"/>
      <c r="AB3" s="42" t="s">
        <v>18</v>
      </c>
      <c r="AC3" s="43"/>
      <c r="AD3" s="43"/>
      <c r="AE3" s="43"/>
      <c r="AF3" s="43"/>
      <c r="AG3" s="43"/>
      <c r="AH3" s="43"/>
      <c r="AI3" s="43"/>
      <c r="AJ3" s="44"/>
    </row>
    <row r="4" spans="1:36" s="2" customFormat="1" ht="15.75">
      <c r="A4" s="51">
        <v>2</v>
      </c>
      <c r="B4" s="52"/>
      <c r="C4" s="42" t="s">
        <v>19</v>
      </c>
      <c r="D4" s="43"/>
      <c r="E4" s="43"/>
      <c r="F4" s="43"/>
      <c r="G4" s="43"/>
      <c r="H4" s="43"/>
      <c r="I4" s="43"/>
      <c r="J4" s="43"/>
      <c r="K4" s="43"/>
      <c r="L4" s="44"/>
      <c r="M4" s="53">
        <v>12000</v>
      </c>
      <c r="N4" s="54"/>
      <c r="O4" s="54"/>
      <c r="P4" s="55"/>
      <c r="Q4" s="51">
        <v>12</v>
      </c>
      <c r="R4" s="52"/>
      <c r="S4" s="51">
        <v>1</v>
      </c>
      <c r="T4" s="56"/>
      <c r="U4" s="56"/>
      <c r="V4" s="52"/>
      <c r="W4" s="53">
        <f>M4*Q4*S4</f>
        <v>144000</v>
      </c>
      <c r="X4" s="54"/>
      <c r="Y4" s="54"/>
      <c r="Z4" s="54"/>
      <c r="AA4" s="55"/>
      <c r="AB4" s="42" t="s">
        <v>20</v>
      </c>
      <c r="AC4" s="43"/>
      <c r="AD4" s="43"/>
      <c r="AE4" s="43"/>
      <c r="AF4" s="43"/>
      <c r="AG4" s="43"/>
      <c r="AH4" s="43"/>
      <c r="AI4" s="43"/>
      <c r="AJ4" s="44"/>
    </row>
    <row r="5" spans="1:36" s="2" customFormat="1" ht="15.75">
      <c r="A5" s="39"/>
      <c r="B5" s="41"/>
      <c r="C5" s="45" t="s">
        <v>15</v>
      </c>
      <c r="D5" s="46"/>
      <c r="E5" s="46"/>
      <c r="F5" s="46"/>
      <c r="G5" s="46"/>
      <c r="H5" s="46"/>
      <c r="I5" s="46"/>
      <c r="J5" s="46"/>
      <c r="K5" s="46"/>
      <c r="L5" s="47"/>
      <c r="M5" s="39"/>
      <c r="N5" s="40"/>
      <c r="O5" s="40"/>
      <c r="P5" s="41"/>
      <c r="Q5" s="39"/>
      <c r="R5" s="41"/>
      <c r="S5" s="39"/>
      <c r="T5" s="40"/>
      <c r="U5" s="40"/>
      <c r="V5" s="41"/>
      <c r="W5" s="48">
        <f>SUM(W4+W3)</f>
        <v>4944000</v>
      </c>
      <c r="X5" s="49"/>
      <c r="Y5" s="49"/>
      <c r="Z5" s="49"/>
      <c r="AA5" s="50"/>
      <c r="AB5" s="39"/>
      <c r="AC5" s="40"/>
      <c r="AD5" s="40"/>
      <c r="AE5" s="40"/>
      <c r="AF5" s="40"/>
      <c r="AG5" s="40"/>
      <c r="AH5" s="40"/>
      <c r="AI5" s="40"/>
      <c r="AJ5" s="41"/>
    </row>
    <row r="6" spans="1:36">
      <c r="A6" s="6" t="s">
        <v>33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8"/>
    </row>
    <row r="7" spans="1:36" s="2" customFormat="1" ht="15.75">
      <c r="A7" s="27">
        <v>1</v>
      </c>
      <c r="B7" s="28"/>
      <c r="C7" s="29" t="s">
        <v>34</v>
      </c>
      <c r="D7" s="30"/>
      <c r="E7" s="30"/>
      <c r="F7" s="30"/>
      <c r="G7" s="30"/>
      <c r="H7" s="30"/>
      <c r="I7" s="30"/>
      <c r="J7" s="30"/>
      <c r="K7" s="30"/>
      <c r="L7" s="31"/>
      <c r="M7" s="32">
        <v>1000000</v>
      </c>
      <c r="N7" s="33"/>
      <c r="O7" s="33"/>
      <c r="P7" s="34"/>
      <c r="Q7" s="27">
        <v>2</v>
      </c>
      <c r="R7" s="28"/>
      <c r="S7" s="27">
        <v>1</v>
      </c>
      <c r="T7" s="35"/>
      <c r="U7" s="35"/>
      <c r="V7" s="28"/>
      <c r="W7" s="36">
        <f>M7*Q7*S7</f>
        <v>2000000</v>
      </c>
      <c r="X7" s="37"/>
      <c r="Y7" s="37"/>
      <c r="Z7" s="37"/>
      <c r="AA7" s="38"/>
      <c r="AB7" s="39" t="s">
        <v>35</v>
      </c>
      <c r="AC7" s="40"/>
      <c r="AD7" s="40"/>
      <c r="AE7" s="40"/>
      <c r="AF7" s="40"/>
      <c r="AG7" s="40"/>
      <c r="AH7" s="40"/>
      <c r="AI7" s="40"/>
      <c r="AJ7" s="41"/>
    </row>
    <row r="8" spans="1:36" s="2" customFormat="1" ht="15.75">
      <c r="A8" s="18">
        <v>2</v>
      </c>
      <c r="B8" s="19"/>
      <c r="C8" s="12" t="s">
        <v>36</v>
      </c>
      <c r="D8" s="13"/>
      <c r="E8" s="13"/>
      <c r="F8" s="13"/>
      <c r="G8" s="13"/>
      <c r="H8" s="13"/>
      <c r="I8" s="13"/>
      <c r="J8" s="13"/>
      <c r="K8" s="13"/>
      <c r="L8" s="14"/>
      <c r="M8" s="20">
        <v>25000</v>
      </c>
      <c r="N8" s="21"/>
      <c r="O8" s="21"/>
      <c r="P8" s="22"/>
      <c r="Q8" s="18">
        <v>2</v>
      </c>
      <c r="R8" s="19"/>
      <c r="S8" s="18">
        <v>1</v>
      </c>
      <c r="T8" s="23"/>
      <c r="U8" s="23"/>
      <c r="V8" s="19"/>
      <c r="W8" s="24">
        <f>M8*Q8*S8</f>
        <v>50000</v>
      </c>
      <c r="X8" s="25"/>
      <c r="Y8" s="25"/>
      <c r="Z8" s="25"/>
      <c r="AA8" s="26"/>
      <c r="AB8" s="12" t="s">
        <v>37</v>
      </c>
      <c r="AC8" s="13"/>
      <c r="AD8" s="13"/>
      <c r="AE8" s="13"/>
      <c r="AF8" s="13"/>
      <c r="AG8" s="13"/>
      <c r="AH8" s="13"/>
      <c r="AI8" s="13"/>
      <c r="AJ8" s="14"/>
    </row>
    <row r="9" spans="1:36" s="3" customFormat="1" ht="15.75">
      <c r="A9" s="15"/>
      <c r="B9" s="15"/>
      <c r="C9" s="16" t="s">
        <v>15</v>
      </c>
      <c r="D9" s="16"/>
      <c r="E9" s="16"/>
      <c r="F9" s="16"/>
      <c r="G9" s="16"/>
      <c r="H9" s="16"/>
      <c r="I9" s="16"/>
      <c r="J9" s="16"/>
      <c r="K9" s="16"/>
      <c r="L9" s="16"/>
      <c r="M9" s="15"/>
      <c r="N9" s="15"/>
      <c r="O9" s="15"/>
      <c r="P9" s="15"/>
      <c r="Q9" s="15"/>
      <c r="R9" s="15"/>
      <c r="S9" s="15"/>
      <c r="T9" s="15"/>
      <c r="U9" s="15"/>
      <c r="V9" s="15"/>
      <c r="W9" s="17">
        <f>SUM(W7:AA8)</f>
        <v>2050000</v>
      </c>
      <c r="X9" s="17"/>
      <c r="Y9" s="17"/>
      <c r="Z9" s="17"/>
      <c r="AA9" s="17"/>
      <c r="AB9" s="15"/>
      <c r="AC9" s="15"/>
      <c r="AD9" s="15"/>
      <c r="AE9" s="15"/>
      <c r="AF9" s="15"/>
      <c r="AG9" s="15"/>
      <c r="AH9" s="15"/>
      <c r="AI9" s="15"/>
      <c r="AJ9" s="15"/>
    </row>
    <row r="10" spans="1:36" ht="14.25">
      <c r="A10" s="9" t="s">
        <v>40</v>
      </c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10">
        <f>SUM(W5,W9)</f>
        <v>6994000</v>
      </c>
      <c r="X10" s="10"/>
      <c r="Y10" s="10"/>
      <c r="Z10" s="10"/>
      <c r="AA10" s="10"/>
      <c r="AB10" s="4"/>
      <c r="AC10" s="4"/>
      <c r="AD10" s="4"/>
      <c r="AE10" s="4"/>
      <c r="AF10" s="4"/>
      <c r="AG10" s="4"/>
      <c r="AH10" s="4"/>
      <c r="AI10" s="4"/>
      <c r="AJ10" s="4"/>
    </row>
  </sheetData>
  <mergeCells count="47">
    <mergeCell ref="A2:AJ2"/>
    <mergeCell ref="A3:B3"/>
    <mergeCell ref="C3:L3"/>
    <mergeCell ref="M3:P3"/>
    <mergeCell ref="Q3:R3"/>
    <mergeCell ref="S3:V3"/>
    <mergeCell ref="W3:AA3"/>
    <mergeCell ref="AB3:AJ3"/>
    <mergeCell ref="AB4:AJ4"/>
    <mergeCell ref="A5:B5"/>
    <mergeCell ref="C5:L5"/>
    <mergeCell ref="M5:P5"/>
    <mergeCell ref="Q5:R5"/>
    <mergeCell ref="S5:V5"/>
    <mergeCell ref="W5:AA5"/>
    <mergeCell ref="AB5:AJ5"/>
    <mergeCell ref="A4:B4"/>
    <mergeCell ref="C4:L4"/>
    <mergeCell ref="M4:P4"/>
    <mergeCell ref="Q4:R4"/>
    <mergeCell ref="S4:V4"/>
    <mergeCell ref="W4:AA4"/>
    <mergeCell ref="W8:AA8"/>
    <mergeCell ref="A6:AJ6"/>
    <mergeCell ref="A7:B7"/>
    <mergeCell ref="C7:L7"/>
    <mergeCell ref="M7:P7"/>
    <mergeCell ref="Q7:R7"/>
    <mergeCell ref="S7:V7"/>
    <mergeCell ref="W7:AA7"/>
    <mergeCell ref="AB7:AJ7"/>
    <mergeCell ref="A10:V10"/>
    <mergeCell ref="W10:AA10"/>
    <mergeCell ref="A1:AJ1"/>
    <mergeCell ref="AB8:AJ8"/>
    <mergeCell ref="A9:B9"/>
    <mergeCell ref="C9:L9"/>
    <mergeCell ref="M9:P9"/>
    <mergeCell ref="Q9:R9"/>
    <mergeCell ref="S9:V9"/>
    <mergeCell ref="W9:AA9"/>
    <mergeCell ref="AB9:AJ9"/>
    <mergeCell ref="A8:B8"/>
    <mergeCell ref="C8:L8"/>
    <mergeCell ref="M8:P8"/>
    <mergeCell ref="Q8:R8"/>
    <mergeCell ref="S8:V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Budget to be proposed</vt:lpstr>
      <vt:lpstr>Approved in Supplementary PIP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DHS</cp:lastModifiedBy>
  <cp:lastPrinted>2019-11-19T09:40:46Z</cp:lastPrinted>
  <dcterms:created xsi:type="dcterms:W3CDTF">2019-11-14T13:04:49Z</dcterms:created>
  <dcterms:modified xsi:type="dcterms:W3CDTF">2019-11-19T11:32:38Z</dcterms:modified>
</cp:coreProperties>
</file>